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00"/>
  </bookViews>
  <sheets>
    <sheet name="СВОД" sheetId="3" r:id="rId1"/>
    <sheet name="01.04.2026" sheetId="1" r:id="rId2"/>
  </sheets>
  <definedNames>
    <definedName name="_xlnm.Print_Area" localSheetId="1">'01.04.2026'!$A$1:$C$38</definedName>
    <definedName name="_xlnm.Print_Area" localSheetId="0">СВОД!$A$1:$C$14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/>
  <c r="B26"/>
  <c r="C18"/>
  <c r="B18"/>
  <c r="C15"/>
  <c r="B15"/>
  <c r="C12"/>
  <c r="B12"/>
  <c r="C11"/>
  <c r="B11"/>
  <c r="C5"/>
  <c r="B5"/>
  <c r="C4"/>
  <c r="B4"/>
  <c r="C13" i="3"/>
  <c r="B13"/>
  <c r="C12"/>
  <c r="B12"/>
  <c r="C11"/>
  <c r="B11"/>
  <c r="C10"/>
  <c r="B10"/>
  <c r="C9"/>
  <c r="B9"/>
  <c r="C8"/>
  <c r="B8"/>
  <c r="C7"/>
  <c r="B7"/>
  <c r="C6"/>
  <c r="B6"/>
  <c r="C5"/>
  <c r="B5"/>
  <c r="C4"/>
  <c r="B4"/>
</calcChain>
</file>

<file path=xl/sharedStrings.xml><?xml version="1.0" encoding="utf-8"?>
<sst xmlns="http://schemas.openxmlformats.org/spreadsheetml/2006/main" count="51" uniqueCount="44">
  <si>
    <t xml:space="preserve">                Наименование</t>
  </si>
  <si>
    <t>Среднесписочная численность (ед.)</t>
  </si>
  <si>
    <t>Фактические расходы на оплату труда (тыс.руб.)</t>
  </si>
  <si>
    <t>Итого</t>
  </si>
  <si>
    <t>Органы местного самоуправления</t>
  </si>
  <si>
    <t>Муниципальные казенные  учреждения, из них :</t>
  </si>
  <si>
    <t>Учреждения образования</t>
  </si>
  <si>
    <t>Учреждения культуры</t>
  </si>
  <si>
    <t>Прочие учреждения</t>
  </si>
  <si>
    <t>Муниципальные бюджетные учреждения, из них :</t>
  </si>
  <si>
    <t>Учреждения спорта</t>
  </si>
  <si>
    <t>Численность муниципальных служащих, работников муниципальных учреждений Калининского муниципального округа Тверской области и расходы на их содержание за 1 квартал 2026 года</t>
  </si>
  <si>
    <t>среднесписочная численность (ед.)</t>
  </si>
  <si>
    <t>фактические расходы на оплату труда (тыс.руб.)</t>
  </si>
  <si>
    <t>Органы местного самоуправления,  в т.ч.</t>
  </si>
  <si>
    <t xml:space="preserve">Дума Калининского муниципального округа </t>
  </si>
  <si>
    <t>Администрация Калининского муниципального округа</t>
  </si>
  <si>
    <t>Финансовое управление администрации Калининского муниципального округа</t>
  </si>
  <si>
    <t>Управление образования администрации Калининского муниципального округа</t>
  </si>
  <si>
    <t>Комитет по делам культуры, молодежи и спорта Калининского муниципального округа</t>
  </si>
  <si>
    <t>Муниципальные казенные  учреждения, в том числе</t>
  </si>
  <si>
    <t>МУДО "Медновская детская школа искусств"</t>
  </si>
  <si>
    <t>МКУ "Центр обеспечения деятельности системы образования Калининского муниципального округа"</t>
  </si>
  <si>
    <t>Дома культуры</t>
  </si>
  <si>
    <t>МКУ "Калининская централизованная библиотечная система"</t>
  </si>
  <si>
    <t>МКУ "Единый Центр хозяйственно-информационного обслуживания"</t>
  </si>
  <si>
    <t>МКУ "Организация бухгалтерского и планово-экономического обслуживания"</t>
  </si>
  <si>
    <t>МКУ ТО "Северо-Западный"</t>
  </si>
  <si>
    <t>МКУ ТО "Юго-Западный"</t>
  </si>
  <si>
    <t>МКУ ТО "Юго-Восточный"</t>
  </si>
  <si>
    <t>МКУ ТО "Северо-Восточный"</t>
  </si>
  <si>
    <t>МКУ "ЕДДС Калининского муниципального округа"</t>
  </si>
  <si>
    <t>Муниципальные бюджетные учреждения, в том числе</t>
  </si>
  <si>
    <t>Дошкольные учреждения</t>
  </si>
  <si>
    <t>Общеобразовательные учреждения</t>
  </si>
  <si>
    <t>УДО "Дом детского творчества"</t>
  </si>
  <si>
    <t>МБУ ДО "Калининская спортивная школа"</t>
  </si>
  <si>
    <t>МБУ СК "Верхневолжье"</t>
  </si>
  <si>
    <t>МБУ "Благоустройство"</t>
  </si>
  <si>
    <t>МБУ "КалининТрансАвто"</t>
  </si>
  <si>
    <t>*Среднесписочная численность на 31.03.2026 г.</t>
  </si>
  <si>
    <t xml:space="preserve">Приложение 3                                                                                                                                                            Утверждено                                                                                                                                              постаеновлением Администрации  Калининского                                                                                                                         муниципального округа Тверской области                                                                                                                 от "_____" ___________________ 2026 г. № _____ </t>
  </si>
  <si>
    <t>Численность муниципальных служащих, работников муниципальных учреждений Калининского муниципального округа Тверской области и расходы на их содержание               за 1 квартал 2026 года</t>
  </si>
  <si>
    <t>Приложение 3                                                                                                                                                                                                                                                       Утверждено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                                                                                                  Калининского муниципального  округа                                                                                                                                                                                                                                                              Тверской области                                                                                                                                         
от "17" апреля  2026 г. № 1377</t>
  </si>
</sst>
</file>

<file path=xl/styles.xml><?xml version="1.0" encoding="utf-8"?>
<styleSheet xmlns="http://schemas.openxmlformats.org/spreadsheetml/2006/main">
  <numFmts count="1">
    <numFmt numFmtId="164" formatCode="#\ ##0.00_ "/>
  </numFmts>
  <fonts count="13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4"/>
      <color theme="1"/>
      <name val="Calibri"/>
      <charset val="134"/>
      <scheme val="minor"/>
    </font>
    <font>
      <b/>
      <sz val="14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sz val="12"/>
      <color theme="1"/>
      <name val="Times New Roman"/>
      <charset val="134"/>
    </font>
    <font>
      <i/>
      <sz val="12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justify" vertical="center"/>
    </xf>
    <xf numFmtId="0" fontId="10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tabSelected="1" view="pageBreakPreview" workbookViewId="0">
      <selection activeCell="B1" sqref="B1:C1"/>
    </sheetView>
  </sheetViews>
  <sheetFormatPr defaultColWidth="9" defaultRowHeight="15"/>
  <cols>
    <col min="1" max="1" width="57.28515625" customWidth="1"/>
    <col min="2" max="2" width="23.28515625" customWidth="1"/>
    <col min="3" max="3" width="28.5703125" customWidth="1"/>
  </cols>
  <sheetData>
    <row r="1" spans="1:3" ht="113.1" customHeight="1">
      <c r="B1" s="20" t="s">
        <v>43</v>
      </c>
      <c r="C1" s="21"/>
    </row>
    <row r="2" spans="1:3" ht="114.75" customHeight="1">
      <c r="A2" s="22" t="s">
        <v>42</v>
      </c>
      <c r="B2" s="23"/>
      <c r="C2" s="23"/>
    </row>
    <row r="3" spans="1:3" ht="65.25" customHeight="1">
      <c r="A3" s="1" t="s">
        <v>0</v>
      </c>
      <c r="B3" s="2" t="s">
        <v>1</v>
      </c>
      <c r="C3" s="2" t="s">
        <v>2</v>
      </c>
    </row>
    <row r="4" spans="1:3" ht="27" customHeight="1">
      <c r="A4" s="17" t="s">
        <v>3</v>
      </c>
      <c r="B4" s="4">
        <f>B5+B6+B10</f>
        <v>1801.13</v>
      </c>
      <c r="C4" s="4">
        <f>C5+C6+C10</f>
        <v>317177.46999999997</v>
      </c>
    </row>
    <row r="5" spans="1:3" ht="35.1" customHeight="1">
      <c r="A5" s="5" t="s">
        <v>4</v>
      </c>
      <c r="B5" s="4">
        <f>'01.04.2026'!B5</f>
        <v>111.42</v>
      </c>
      <c r="C5" s="4">
        <f>'01.04.2026'!C5</f>
        <v>36000.910000000003</v>
      </c>
    </row>
    <row r="6" spans="1:3" ht="36.950000000000003" customHeight="1">
      <c r="A6" s="5" t="s">
        <v>5</v>
      </c>
      <c r="B6" s="4">
        <f>'01.04.2026'!B11</f>
        <v>289.91000000000003</v>
      </c>
      <c r="C6" s="4">
        <f>'01.04.2026'!C11</f>
        <v>56991.51</v>
      </c>
    </row>
    <row r="7" spans="1:3" ht="27" customHeight="1">
      <c r="A7" s="18" t="s">
        <v>6</v>
      </c>
      <c r="B7" s="19">
        <f>'01.04.2026'!B14+'01.04.2026'!B13</f>
        <v>36.5</v>
      </c>
      <c r="C7" s="19">
        <f>'01.04.2026'!C14+'01.04.2026'!C13</f>
        <v>7231.62</v>
      </c>
    </row>
    <row r="8" spans="1:3" ht="33" customHeight="1">
      <c r="A8" s="18" t="s">
        <v>7</v>
      </c>
      <c r="B8" s="19">
        <f>'01.04.2026'!B15</f>
        <v>162.6</v>
      </c>
      <c r="C8" s="19">
        <f>'01.04.2026'!C15</f>
        <v>26756.1</v>
      </c>
    </row>
    <row r="9" spans="1:3" ht="27" customHeight="1">
      <c r="A9" s="18" t="s">
        <v>8</v>
      </c>
      <c r="B9" s="19">
        <f>'01.04.2026'!B18</f>
        <v>90.81</v>
      </c>
      <c r="C9" s="19">
        <f>'01.04.2026'!C18</f>
        <v>23003.79</v>
      </c>
    </row>
    <row r="10" spans="1:3" ht="30.95" customHeight="1">
      <c r="A10" s="13" t="s">
        <v>9</v>
      </c>
      <c r="B10" s="4">
        <f>'01.04.2026'!B26</f>
        <v>1399.8</v>
      </c>
      <c r="C10" s="4">
        <f>'01.04.2026'!C26</f>
        <v>224185.05</v>
      </c>
    </row>
    <row r="11" spans="1:3" ht="29.1" customHeight="1">
      <c r="A11" s="18" t="s">
        <v>6</v>
      </c>
      <c r="B11" s="19">
        <f>'01.04.2026'!B27+'01.04.2026'!B28+'01.04.2026'!B29</f>
        <v>1352.23</v>
      </c>
      <c r="C11" s="19">
        <f>'01.04.2026'!C27+'01.04.2026'!C28+'01.04.2026'!C29</f>
        <v>215505.2</v>
      </c>
    </row>
    <row r="12" spans="1:3" ht="30.95" customHeight="1">
      <c r="A12" s="18" t="s">
        <v>10</v>
      </c>
      <c r="B12" s="19">
        <f>'01.04.2026'!B30+'01.04.2026'!B31</f>
        <v>33.57</v>
      </c>
      <c r="C12" s="19">
        <f>'01.04.2026'!C30+'01.04.2026'!C31</f>
        <v>4977.8999999999996</v>
      </c>
    </row>
    <row r="13" spans="1:3" ht="30" customHeight="1">
      <c r="A13" s="18" t="s">
        <v>8</v>
      </c>
      <c r="B13" s="19">
        <f>'01.04.2026'!B32+'01.04.2026'!B33</f>
        <v>23</v>
      </c>
      <c r="C13" s="19">
        <f>'01.04.2026'!C32+'01.04.2026'!C33</f>
        <v>5960.26</v>
      </c>
    </row>
    <row r="14" spans="1:3" ht="17.25" customHeight="1">
      <c r="A14" s="16"/>
    </row>
  </sheetData>
  <mergeCells count="2">
    <mergeCell ref="B1:C1"/>
    <mergeCell ref="A2:C2"/>
  </mergeCells>
  <pageMargins left="1.1811023622047201" right="0.59055118110236204" top="0.78740157480314998" bottom="0.78740157480314998" header="0" footer="0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8"/>
  <sheetViews>
    <sheetView view="pageBreakPreview" workbookViewId="0">
      <selection activeCell="A9" sqref="A9"/>
    </sheetView>
  </sheetViews>
  <sheetFormatPr defaultColWidth="9" defaultRowHeight="15"/>
  <cols>
    <col min="1" max="1" width="68" customWidth="1"/>
    <col min="2" max="2" width="15.7109375" customWidth="1"/>
    <col min="3" max="3" width="16.42578125" customWidth="1"/>
  </cols>
  <sheetData>
    <row r="1" spans="1:3" ht="117.95" customHeight="1">
      <c r="A1" s="20" t="s">
        <v>41</v>
      </c>
      <c r="B1" s="20"/>
      <c r="C1" s="20"/>
    </row>
    <row r="2" spans="1:3" ht="75" customHeight="1">
      <c r="A2" s="24" t="s">
        <v>11</v>
      </c>
      <c r="B2" s="25"/>
      <c r="C2" s="25"/>
    </row>
    <row r="3" spans="1:3" ht="65.25" customHeight="1">
      <c r="A3" s="1" t="s">
        <v>0</v>
      </c>
      <c r="B3" s="2" t="s">
        <v>12</v>
      </c>
      <c r="C3" s="2" t="s">
        <v>13</v>
      </c>
    </row>
    <row r="4" spans="1:3" ht="22.5" customHeight="1">
      <c r="A4" s="3" t="s">
        <v>3</v>
      </c>
      <c r="B4" s="4">
        <f>B5+B11+B26</f>
        <v>1801.13</v>
      </c>
      <c r="C4" s="4">
        <f>C5+C11+C26</f>
        <v>317177.46999999997</v>
      </c>
    </row>
    <row r="5" spans="1:3" ht="20.100000000000001" customHeight="1">
      <c r="A5" s="5" t="s">
        <v>14</v>
      </c>
      <c r="B5" s="4">
        <f>SUM(B6:B10)</f>
        <v>111.42</v>
      </c>
      <c r="C5" s="4">
        <f>SUM(C6:C10)</f>
        <v>36000.910000000003</v>
      </c>
    </row>
    <row r="6" spans="1:3" ht="23.1" customHeight="1">
      <c r="A6" s="6" t="s">
        <v>15</v>
      </c>
      <c r="B6" s="7">
        <v>3</v>
      </c>
      <c r="C6" s="7">
        <v>1592.62</v>
      </c>
    </row>
    <row r="7" spans="1:3" ht="20.100000000000001" customHeight="1">
      <c r="A7" s="6" t="s">
        <v>16</v>
      </c>
      <c r="B7" s="7">
        <v>80.97</v>
      </c>
      <c r="C7" s="7">
        <v>25950.400000000001</v>
      </c>
    </row>
    <row r="8" spans="1:3" ht="36.950000000000003" customHeight="1">
      <c r="A8" s="6" t="s">
        <v>17</v>
      </c>
      <c r="B8" s="7">
        <v>16</v>
      </c>
      <c r="C8" s="7">
        <v>4490.1099999999997</v>
      </c>
    </row>
    <row r="9" spans="1:3" ht="36" customHeight="1">
      <c r="A9" s="6" t="s">
        <v>18</v>
      </c>
      <c r="B9" s="7">
        <v>6</v>
      </c>
      <c r="C9" s="7">
        <v>2002.32</v>
      </c>
    </row>
    <row r="10" spans="1:3" ht="36" customHeight="1">
      <c r="A10" s="6" t="s">
        <v>19</v>
      </c>
      <c r="B10" s="7">
        <v>5.45</v>
      </c>
      <c r="C10" s="7">
        <v>1965.46</v>
      </c>
    </row>
    <row r="11" spans="1:3" ht="21" customHeight="1">
      <c r="A11" s="5" t="s">
        <v>20</v>
      </c>
      <c r="B11" s="8">
        <f>B12+B15+B18</f>
        <v>289.91000000000003</v>
      </c>
      <c r="C11" s="8">
        <f>C12+C15+C18</f>
        <v>56991.51</v>
      </c>
    </row>
    <row r="12" spans="1:3" ht="33.950000000000003" customHeight="1">
      <c r="A12" s="9" t="s">
        <v>6</v>
      </c>
      <c r="B12" s="10">
        <f>B13+B14</f>
        <v>36.5</v>
      </c>
      <c r="C12" s="10">
        <f>C13+C14</f>
        <v>7231.62</v>
      </c>
    </row>
    <row r="13" spans="1:3" ht="22.5" customHeight="1">
      <c r="A13" s="6" t="s">
        <v>21</v>
      </c>
      <c r="B13" s="7">
        <v>18.5</v>
      </c>
      <c r="C13" s="7">
        <v>2479.6999999999998</v>
      </c>
    </row>
    <row r="14" spans="1:3" ht="33.950000000000003" customHeight="1">
      <c r="A14" s="6" t="s">
        <v>22</v>
      </c>
      <c r="B14" s="7">
        <v>18</v>
      </c>
      <c r="C14" s="7">
        <v>4751.92</v>
      </c>
    </row>
    <row r="15" spans="1:3" ht="23.1" customHeight="1">
      <c r="A15" s="5" t="s">
        <v>7</v>
      </c>
      <c r="B15" s="8">
        <f>B16+B17</f>
        <v>162.6</v>
      </c>
      <c r="C15" s="8">
        <f>C16+C17</f>
        <v>26756.1</v>
      </c>
    </row>
    <row r="16" spans="1:3" ht="24" customHeight="1">
      <c r="A16" s="6" t="s">
        <v>23</v>
      </c>
      <c r="B16" s="7">
        <v>127.3</v>
      </c>
      <c r="C16" s="7">
        <v>20868.599999999999</v>
      </c>
    </row>
    <row r="17" spans="1:3" ht="18" customHeight="1">
      <c r="A17" s="6" t="s">
        <v>24</v>
      </c>
      <c r="B17" s="11">
        <v>35.299999999999997</v>
      </c>
      <c r="C17" s="11">
        <v>5887.5</v>
      </c>
    </row>
    <row r="18" spans="1:3" ht="18" customHeight="1">
      <c r="A18" s="12" t="s">
        <v>8</v>
      </c>
      <c r="B18" s="10">
        <f>SUM(B19:B25)</f>
        <v>90.81</v>
      </c>
      <c r="C18" s="10">
        <f>SUM(C19:C25)</f>
        <v>23003.79</v>
      </c>
    </row>
    <row r="19" spans="1:3" ht="31.5">
      <c r="A19" s="6" t="s">
        <v>25</v>
      </c>
      <c r="B19" s="7">
        <v>29.9</v>
      </c>
      <c r="C19" s="7">
        <v>8511.5300000000007</v>
      </c>
    </row>
    <row r="20" spans="1:3" ht="31.5">
      <c r="A20" s="6" t="s">
        <v>26</v>
      </c>
      <c r="B20" s="7">
        <v>10</v>
      </c>
      <c r="C20" s="7">
        <v>2860.22</v>
      </c>
    </row>
    <row r="21" spans="1:3" ht="18" customHeight="1">
      <c r="A21" s="6" t="s">
        <v>27</v>
      </c>
      <c r="B21" s="7">
        <v>9.76</v>
      </c>
      <c r="C21" s="7">
        <v>2639.25</v>
      </c>
    </row>
    <row r="22" spans="1:3" ht="18" customHeight="1">
      <c r="A22" s="6" t="s">
        <v>28</v>
      </c>
      <c r="B22" s="7">
        <v>9.1999999999999993</v>
      </c>
      <c r="C22" s="7">
        <v>2316.61</v>
      </c>
    </row>
    <row r="23" spans="1:3" ht="18" customHeight="1">
      <c r="A23" s="6" t="s">
        <v>29</v>
      </c>
      <c r="B23" s="7">
        <v>9.35</v>
      </c>
      <c r="C23" s="7">
        <v>2355.5500000000002</v>
      </c>
    </row>
    <row r="24" spans="1:3" ht="18" customHeight="1">
      <c r="A24" s="6" t="s">
        <v>30</v>
      </c>
      <c r="B24" s="7">
        <v>11.6</v>
      </c>
      <c r="C24" s="7">
        <v>2691.85</v>
      </c>
    </row>
    <row r="25" spans="1:3" ht="18" customHeight="1">
      <c r="A25" s="6" t="s">
        <v>31</v>
      </c>
      <c r="B25" s="7">
        <v>11</v>
      </c>
      <c r="C25" s="7">
        <v>1628.78</v>
      </c>
    </row>
    <row r="26" spans="1:3" ht="24" customHeight="1">
      <c r="A26" s="13" t="s">
        <v>32</v>
      </c>
      <c r="B26" s="8">
        <f>SUM(B27:B32)</f>
        <v>1399.8</v>
      </c>
      <c r="C26" s="8">
        <f>SUM(C27:C32)</f>
        <v>224185.05</v>
      </c>
    </row>
    <row r="27" spans="1:3" ht="21" customHeight="1">
      <c r="A27" s="6" t="s">
        <v>33</v>
      </c>
      <c r="B27" s="7">
        <v>387.43</v>
      </c>
      <c r="C27" s="7">
        <v>53767.9</v>
      </c>
    </row>
    <row r="28" spans="1:3" ht="23.1" customHeight="1">
      <c r="A28" s="6" t="s">
        <v>34</v>
      </c>
      <c r="B28" s="7">
        <v>937.3</v>
      </c>
      <c r="C28" s="7">
        <v>157980.1</v>
      </c>
    </row>
    <row r="29" spans="1:3" ht="22.5" customHeight="1">
      <c r="A29" s="6" t="s">
        <v>35</v>
      </c>
      <c r="B29" s="7">
        <v>27.5</v>
      </c>
      <c r="C29" s="7">
        <v>3757.2</v>
      </c>
    </row>
    <row r="30" spans="1:3" ht="21.75" customHeight="1">
      <c r="A30" s="6" t="s">
        <v>36</v>
      </c>
      <c r="B30" s="7">
        <v>23.6</v>
      </c>
      <c r="C30" s="7">
        <v>3513.7</v>
      </c>
    </row>
    <row r="31" spans="1:3" ht="21.75" customHeight="1">
      <c r="A31" s="6" t="s">
        <v>37</v>
      </c>
      <c r="B31" s="7">
        <v>9.9700000000000006</v>
      </c>
      <c r="C31" s="7">
        <v>1464.2</v>
      </c>
    </row>
    <row r="32" spans="1:3" ht="21" customHeight="1">
      <c r="A32" s="6" t="s">
        <v>38</v>
      </c>
      <c r="B32" s="7">
        <v>14</v>
      </c>
      <c r="C32" s="7">
        <v>3701.95</v>
      </c>
    </row>
    <row r="33" spans="1:3" ht="21.75" customHeight="1">
      <c r="A33" s="6" t="s">
        <v>39</v>
      </c>
      <c r="B33" s="7">
        <v>9</v>
      </c>
      <c r="C33" s="7">
        <v>2258.31</v>
      </c>
    </row>
    <row r="34" spans="1:3" ht="21.75" customHeight="1">
      <c r="A34" s="14"/>
      <c r="B34" s="15"/>
      <c r="C34" s="15"/>
    </row>
    <row r="35" spans="1:3" ht="18" customHeight="1">
      <c r="A35" s="26" t="s">
        <v>40</v>
      </c>
      <c r="B35" s="27"/>
      <c r="C35" s="27"/>
    </row>
    <row r="36" spans="1:3" ht="23.1" customHeight="1">
      <c r="A36" s="16"/>
    </row>
    <row r="37" spans="1:3" ht="15.75">
      <c r="A37" s="16"/>
    </row>
    <row r="38" spans="1:3" ht="15.75">
      <c r="A38" s="16"/>
    </row>
  </sheetData>
  <mergeCells count="3">
    <mergeCell ref="A1:C1"/>
    <mergeCell ref="A2:C2"/>
    <mergeCell ref="A35:C35"/>
  </mergeCells>
  <pageMargins left="1.1811023622047201" right="0.59055118110236204" top="0.78740157480314998" bottom="0.78740157480314998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01.04.2026</vt:lpstr>
      <vt:lpstr>'01.04.2026'!Область_печати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Кочарян Каджик Жорандович</cp:lastModifiedBy>
  <cp:lastPrinted>2026-04-17T07:04:16Z</cp:lastPrinted>
  <dcterms:created xsi:type="dcterms:W3CDTF">2015-06-05T18:19:00Z</dcterms:created>
  <dcterms:modified xsi:type="dcterms:W3CDTF">2026-04-20T06:39:48Z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9824952333A442EA969E59213D0213C2_12</vt:lpwstr>
  </property>
  <property fmtid="{D5CDD505-2E9C-101B-9397-08002B2CF9AE}" pid="3" name="KSOProductBuildVer">
    <vt:lpwstr>1049-12.2.0.23196</vt:lpwstr>
  </property>
</Properties>
</file>